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091/397712537/"/>
    </mc:Choice>
  </mc:AlternateContent>
  <xr:revisionPtr revIDLastSave="0" documentId="13_ncr:1_{34FDCF85-CD2C-4464-B400-D84D41EB653F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3" l="1"/>
  <c r="J14" i="3"/>
  <c r="J15" i="3"/>
  <c r="J16" i="3"/>
  <c r="J13" i="3"/>
  <c r="G16" i="3"/>
  <c r="H16" i="3" s="1"/>
  <c r="G15" i="3"/>
  <c r="H15" i="3" s="1"/>
  <c r="G14" i="3"/>
  <c r="H14" i="3" s="1"/>
  <c r="G13" i="3"/>
  <c r="H13" i="3" s="1"/>
  <c r="J17" i="3" l="1"/>
  <c r="J18" i="3" s="1"/>
</calcChain>
</file>

<file path=xl/sharedStrings.xml><?xml version="1.0" encoding="utf-8"?>
<sst xmlns="http://schemas.openxmlformats.org/spreadsheetml/2006/main" count="44" uniqueCount="41">
  <si>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</si>
  <si>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</si>
  <si>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</si>
  <si>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</si>
  <si>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</si>
  <si>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</si>
  <si>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</si>
  <si>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</si>
  <si>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</si>
  <si>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</si>
  <si>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</si>
  <si>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</si>
  <si>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</si>
  <si>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</si>
  <si>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</si>
  <si>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</si>
  <si>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</si>
  <si>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Najkasneje v 30ih dneh. Rok plačila začne teči naslednji dan od uradnega prejema računa na naslovu naročnika.</t>
  </si>
  <si>
    <t>Ponudnik:</t>
  </si>
  <si>
    <t>Datum:</t>
  </si>
  <si>
    <t>številka ponudbe:</t>
  </si>
  <si>
    <t>VREDNOST DDV</t>
  </si>
  <si>
    <t>PRILOGA: PREDRAČUN ENOSTAVNI</t>
  </si>
  <si>
    <t>Blago, ki je predmet JN mora v celoti ustrezati tehničnemu opisu, ki je naveden v razpisni dokumentaciji v poglavju V</t>
  </si>
  <si>
    <t>Proizvajalec in tip ponujene opreme</t>
  </si>
  <si>
    <t>5*6</t>
  </si>
  <si>
    <t>5+7</t>
  </si>
  <si>
    <t>GARANCIJSKA DOBA:</t>
  </si>
  <si>
    <t>mesecev (minimalno 12 mesecev) šteto od dneva podpisa kakovostnega prevzema blaga s strani naročnika.</t>
  </si>
  <si>
    <t>MORS 379/2025-ODP; Nakup zmogljivejše računalniške opreme</t>
  </si>
  <si>
    <t>STREŽNIK</t>
  </si>
  <si>
    <t>DELOVNA POSTAJA</t>
  </si>
  <si>
    <t>PRENOSNIK</t>
  </si>
  <si>
    <t>ZASLON</t>
  </si>
  <si>
    <t>8*9</t>
  </si>
  <si>
    <t>Količine</t>
  </si>
  <si>
    <t>90 koledarskih dni, šteto od datuma določenega za oddajo ponudb.</t>
  </si>
  <si>
    <t xml:space="preserve">60 koledarskih dni od dneva obojestranskega podpisa pogodbe
</t>
  </si>
  <si>
    <t>Center za združeno usposabljanje, Enota za raziskave in simulacije, Vojašnica barona Andreja Čehovina, Ljubljanska cesta 37, 6230 Postojna.</t>
  </si>
  <si>
    <t>BLAGO</t>
  </si>
  <si>
    <t xml:space="preserve"> podatek za ocenjevanje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</si>
</sst>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left" vertical="center" wrapText="1"/>
    </xf>
    <xf numFmtId="4" fontId="8" fillId="0" borderId="1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2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9" fillId="0" borderId="14" xfId="0" applyNumberFormat="1" applyFont="1" applyBorder="1" applyAlignment="1">
      <alignment horizontal="righ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5" xfId="0" applyNumberFormat="1" applyFont="1" applyBorder="1" applyAlignment="1">
      <alignment horizontal="right" vertical="center"/>
    </xf>
    <xf numFmtId="4" fontId="9" fillId="0" borderId="16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/>
    </xf>
    <xf numFmtId="4" fontId="8" fillId="2" borderId="18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/>
    </xf>
    <xf numFmtId="4" fontId="9" fillId="2" borderId="13" xfId="0" applyNumberFormat="1" applyFont="1" applyFill="1" applyBorder="1" applyAlignment="1">
      <alignment horizontal="right" vertical="center"/>
    </xf>
    <xf numFmtId="4" fontId="9" fillId="2" borderId="9" xfId="0" applyNumberFormat="1" applyFont="1" applyFill="1" applyBorder="1" applyAlignment="1">
      <alignment horizontal="right" vertical="center"/>
    </xf>
  </cellXfs>
  <cellStyles count="1">
    <cellStyle name="Navadno" xfId="0" builtinId="0"/>
  </cellStyles>
  <dxfs count="4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topLeftCell="A4" zoomScaleNormal="100" zoomScaleSheetLayoutView="100" workbookViewId="0">
      <selection activeCell="H31" sqref="H31"/>
    </sheetView>
  </sheetViews>
  <sheetFormatPr defaultColWidth="9.140625" defaultRowHeight="12.75" x14ac:dyDescent="0.2"/>
  <cols>
    <col min="1" max="1" width="11" style="18" customWidth="1"/>
    <col min="2" max="2" width="51.42578125" style="18" bestFit="1" customWidth="1"/>
    <col min="3" max="3" width="34.42578125" style="18" customWidth="1"/>
    <col min="4" max="4" width="14.28515625" style="18" customWidth="1"/>
    <col min="5" max="5" width="13.140625" style="18" customWidth="1"/>
    <col min="6" max="6" width="16.28515625" style="18" customWidth="1"/>
    <col min="7" max="7" width="16" style="18" customWidth="1"/>
    <col min="8" max="8" width="18.28515625" style="18" customWidth="1"/>
    <col min="9" max="9" width="12.7109375" style="18" customWidth="1"/>
    <col min="10" max="10" width="16.42578125" style="18" customWidth="1"/>
    <col min="11" max="11" width="21.140625" style="18" bestFit="1" customWidth="1"/>
    <col min="12" max="16384" width="9.140625" style="18"/>
  </cols>
  <sheetData>
    <row r="1" spans="1:10" x14ac:dyDescent="0.2">
      <c r="A1" s="21" t="s">
        <v>22</v>
      </c>
      <c r="B1" s="22"/>
      <c r="C1" s="22"/>
    </row>
    <row r="2" spans="1:10" x14ac:dyDescent="0.2">
      <c r="A2" s="21"/>
      <c r="B2" s="22"/>
      <c r="C2" s="22"/>
    </row>
    <row r="3" spans="1:10" x14ac:dyDescent="0.2">
      <c r="A3" s="21" t="s">
        <v>18</v>
      </c>
      <c r="B3" s="42"/>
      <c r="C3" s="43"/>
      <c r="D3" s="44"/>
    </row>
    <row r="4" spans="1:10" x14ac:dyDescent="0.2">
      <c r="A4" s="21"/>
      <c r="B4" s="22"/>
      <c r="C4" s="22"/>
    </row>
    <row r="5" spans="1:10" x14ac:dyDescent="0.2">
      <c r="A5" s="21"/>
      <c r="B5" s="8"/>
      <c r="C5" s="8" t="s">
        <v>20</v>
      </c>
      <c r="D5" s="23"/>
      <c r="E5" s="9" t="s">
        <v>19</v>
      </c>
      <c r="F5" s="23"/>
    </row>
    <row r="6" spans="1:10" x14ac:dyDescent="0.2">
      <c r="A6" s="21"/>
      <c r="B6" s="22"/>
      <c r="C6" s="22"/>
    </row>
    <row r="7" spans="1:10" x14ac:dyDescent="0.2">
      <c r="A7" s="21" t="s">
        <v>29</v>
      </c>
      <c r="B7" s="22"/>
      <c r="C7" s="22"/>
    </row>
    <row r="8" spans="1:10" x14ac:dyDescent="0.2">
      <c r="A8" s="21"/>
      <c r="B8" s="22"/>
      <c r="C8" s="22"/>
      <c r="D8" s="24"/>
    </row>
    <row r="9" spans="1:10" ht="25.5" customHeight="1" x14ac:dyDescent="0.2">
      <c r="A9" s="5" t="s">
        <v>11</v>
      </c>
      <c r="B9" s="5" t="s">
        <v>12</v>
      </c>
      <c r="C9" s="5" t="s">
        <v>24</v>
      </c>
      <c r="D9" s="6" t="s">
        <v>13</v>
      </c>
      <c r="E9" s="3" t="s">
        <v>7</v>
      </c>
      <c r="F9" s="4" t="s">
        <v>8</v>
      </c>
      <c r="G9" s="3" t="s">
        <v>9</v>
      </c>
      <c r="H9" s="3" t="s">
        <v>10</v>
      </c>
      <c r="I9" s="3" t="s">
        <v>35</v>
      </c>
      <c r="J9" s="3" t="s">
        <v>14</v>
      </c>
    </row>
    <row r="10" spans="1:10" ht="12.75" customHeight="1" x14ac:dyDescent="0.2">
      <c r="A10" s="45">
        <v>1</v>
      </c>
      <c r="B10" s="46">
        <v>2</v>
      </c>
      <c r="C10" s="46">
        <v>3</v>
      </c>
      <c r="D10" s="33">
        <v>4</v>
      </c>
      <c r="E10" s="33">
        <v>5</v>
      </c>
      <c r="F10" s="33">
        <v>6</v>
      </c>
      <c r="G10" s="10">
        <v>7</v>
      </c>
      <c r="H10" s="10">
        <v>8</v>
      </c>
      <c r="I10" s="33">
        <v>9</v>
      </c>
      <c r="J10" s="20">
        <v>10</v>
      </c>
    </row>
    <row r="11" spans="1:10" ht="12.75" customHeight="1" x14ac:dyDescent="0.2">
      <c r="A11" s="45"/>
      <c r="B11" s="47"/>
      <c r="C11" s="47"/>
      <c r="D11" s="34"/>
      <c r="E11" s="34"/>
      <c r="F11" s="34"/>
      <c r="G11" s="11" t="s">
        <v>25</v>
      </c>
      <c r="H11" s="11" t="s">
        <v>26</v>
      </c>
      <c r="I11" s="34"/>
      <c r="J11" s="20" t="s">
        <v>34</v>
      </c>
    </row>
    <row r="12" spans="1:10" ht="12.75" customHeight="1" x14ac:dyDescent="0.2">
      <c r="A12" s="40" t="s">
        <v>39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0" ht="12.75" customHeight="1" x14ac:dyDescent="0.2">
      <c r="A13" s="12">
        <v>1</v>
      </c>
      <c r="B13" s="25" t="s">
        <v>30</v>
      </c>
      <c r="C13" s="17"/>
      <c r="D13" s="7" t="s">
        <v>6</v>
      </c>
      <c r="E13" s="15"/>
      <c r="F13" s="14"/>
      <c r="G13" s="15">
        <f>E13*F13</f>
        <v>0</v>
      </c>
      <c r="H13" s="16">
        <f>E13+G13</f>
        <v>0</v>
      </c>
      <c r="I13" s="7">
        <v>3</v>
      </c>
      <c r="J13" s="16">
        <f>H13*I13</f>
        <v>0</v>
      </c>
    </row>
    <row r="14" spans="1:10" ht="12.75" customHeight="1" x14ac:dyDescent="0.2">
      <c r="A14" s="12">
        <v>2</v>
      </c>
      <c r="B14" s="25" t="s">
        <v>31</v>
      </c>
      <c r="C14" s="17"/>
      <c r="D14" s="7" t="s">
        <v>6</v>
      </c>
      <c r="E14" s="15"/>
      <c r="F14" s="14"/>
      <c r="G14" s="15">
        <f t="shared" ref="G14:G16" si="0">E14*F14</f>
        <v>0</v>
      </c>
      <c r="H14" s="16">
        <f t="shared" ref="H14:H16" si="1">E14+G14</f>
        <v>0</v>
      </c>
      <c r="I14" s="7">
        <v>40</v>
      </c>
      <c r="J14" s="16">
        <f t="shared" ref="J14:J16" si="2">H14*I14</f>
        <v>0</v>
      </c>
    </row>
    <row r="15" spans="1:10" x14ac:dyDescent="0.2">
      <c r="A15" s="12">
        <v>3</v>
      </c>
      <c r="B15" s="25" t="s">
        <v>32</v>
      </c>
      <c r="C15" s="17"/>
      <c r="D15" s="7" t="s">
        <v>6</v>
      </c>
      <c r="E15" s="15"/>
      <c r="F15" s="14"/>
      <c r="G15" s="15">
        <f t="shared" si="0"/>
        <v>0</v>
      </c>
      <c r="H15" s="16">
        <f t="shared" si="1"/>
        <v>0</v>
      </c>
      <c r="I15" s="7">
        <v>14</v>
      </c>
      <c r="J15" s="16">
        <f t="shared" si="2"/>
        <v>0</v>
      </c>
    </row>
    <row r="16" spans="1:10" ht="12.75" customHeight="1" thickBot="1" x14ac:dyDescent="0.25">
      <c r="A16" s="12">
        <v>4</v>
      </c>
      <c r="B16" s="25" t="s">
        <v>33</v>
      </c>
      <c r="C16" s="17"/>
      <c r="D16" s="7" t="s">
        <v>6</v>
      </c>
      <c r="E16" s="15"/>
      <c r="F16" s="14"/>
      <c r="G16" s="15">
        <f t="shared" si="0"/>
        <v>0</v>
      </c>
      <c r="H16" s="16">
        <f t="shared" si="1"/>
        <v>0</v>
      </c>
      <c r="I16" s="7">
        <v>46</v>
      </c>
      <c r="J16" s="16">
        <f t="shared" si="2"/>
        <v>0</v>
      </c>
    </row>
    <row r="17" spans="1:11" ht="18.75" thickTop="1" x14ac:dyDescent="0.2">
      <c r="A17" s="51" t="s">
        <v>15</v>
      </c>
      <c r="B17" s="52"/>
      <c r="C17" s="52"/>
      <c r="D17" s="52"/>
      <c r="E17" s="52"/>
      <c r="F17" s="52"/>
      <c r="G17" s="52"/>
      <c r="H17" s="52"/>
      <c r="I17" s="52"/>
      <c r="J17" s="49">
        <f>SUM(J13:J16)</f>
        <v>0</v>
      </c>
      <c r="K17" s="50" t="s">
        <v>40</v>
      </c>
    </row>
    <row r="18" spans="1:11" ht="18.75" thickBot="1" x14ac:dyDescent="0.25">
      <c r="A18" s="35" t="s">
        <v>21</v>
      </c>
      <c r="B18" s="36"/>
      <c r="C18" s="36"/>
      <c r="D18" s="36"/>
      <c r="E18" s="36"/>
      <c r="F18" s="36"/>
      <c r="G18" s="36"/>
      <c r="H18" s="36"/>
      <c r="I18" s="36"/>
      <c r="J18" s="48">
        <f>J17-J19</f>
        <v>0</v>
      </c>
    </row>
    <row r="19" spans="1:11" ht="19.5" thickTop="1" thickBot="1" x14ac:dyDescent="0.25">
      <c r="A19" s="37" t="s">
        <v>16</v>
      </c>
      <c r="B19" s="38"/>
      <c r="C19" s="38"/>
      <c r="D19" s="38"/>
      <c r="E19" s="38"/>
      <c r="F19" s="38"/>
      <c r="G19" s="38"/>
      <c r="H19" s="38"/>
      <c r="I19" s="38"/>
      <c r="J19" s="26">
        <f>SUMPRODUCT(E13:E16,I13:I16)</f>
        <v>0</v>
      </c>
    </row>
    <row r="20" spans="1:11" ht="13.5" thickTop="1" x14ac:dyDescent="0.2"/>
    <row r="22" spans="1:11" x14ac:dyDescent="0.2">
      <c r="A22" s="27" t="s">
        <v>0</v>
      </c>
      <c r="B22" s="27"/>
      <c r="C22" s="39" t="s">
        <v>38</v>
      </c>
      <c r="D22" s="39"/>
      <c r="E22" s="39"/>
      <c r="F22" s="39"/>
      <c r="G22" s="39"/>
      <c r="H22" s="28"/>
    </row>
    <row r="23" spans="1:11" x14ac:dyDescent="0.2">
      <c r="A23" s="27" t="s">
        <v>2</v>
      </c>
      <c r="B23" s="27"/>
      <c r="C23" s="29" t="s">
        <v>17</v>
      </c>
      <c r="D23" s="29"/>
      <c r="E23" s="29"/>
      <c r="F23" s="29"/>
      <c r="G23" s="29"/>
      <c r="H23" s="29"/>
    </row>
    <row r="24" spans="1:11" ht="12.75" customHeight="1" x14ac:dyDescent="0.2">
      <c r="A24" s="13" t="s">
        <v>1</v>
      </c>
      <c r="B24" s="27"/>
      <c r="C24" s="31" t="s">
        <v>37</v>
      </c>
      <c r="D24" s="31"/>
      <c r="E24" s="31"/>
      <c r="F24" s="31"/>
      <c r="G24" s="31"/>
      <c r="H24" s="19"/>
      <c r="I24" s="19"/>
    </row>
    <row r="25" spans="1:11" x14ac:dyDescent="0.2">
      <c r="A25" s="13"/>
      <c r="B25" s="27"/>
      <c r="C25" s="2"/>
      <c r="D25" s="2"/>
      <c r="E25" s="2"/>
      <c r="F25" s="2"/>
      <c r="G25" s="2"/>
    </row>
    <row r="26" spans="1:11" ht="12.75" customHeight="1" x14ac:dyDescent="0.2">
      <c r="A26" s="13" t="s">
        <v>4</v>
      </c>
      <c r="B26" s="27"/>
      <c r="C26" s="31" t="s">
        <v>36</v>
      </c>
      <c r="D26" s="31"/>
      <c r="E26" s="31"/>
      <c r="F26" s="31"/>
      <c r="G26" s="31"/>
    </row>
    <row r="27" spans="1:11" x14ac:dyDescent="0.2">
      <c r="A27" s="13"/>
      <c r="B27" s="27"/>
      <c r="C27" s="2"/>
      <c r="D27" s="2"/>
      <c r="E27" s="2"/>
      <c r="F27" s="2"/>
      <c r="G27" s="2"/>
    </row>
    <row r="28" spans="1:11" x14ac:dyDescent="0.2">
      <c r="A28" s="32" t="s">
        <v>27</v>
      </c>
      <c r="B28" s="32"/>
      <c r="C28" s="23"/>
      <c r="D28" s="30" t="s">
        <v>28</v>
      </c>
    </row>
    <row r="30" spans="1:11" x14ac:dyDescent="0.2">
      <c r="A30" s="18" t="s">
        <v>3</v>
      </c>
    </row>
    <row r="31" spans="1:11" x14ac:dyDescent="0.2">
      <c r="C31" s="1"/>
    </row>
    <row r="32" spans="1:11" x14ac:dyDescent="0.2">
      <c r="A32" s="30" t="s">
        <v>23</v>
      </c>
    </row>
    <row r="34" spans="1:2" x14ac:dyDescent="0.2">
      <c r="A34" s="18" t="s">
        <v>5</v>
      </c>
    </row>
    <row r="36" spans="1:2" x14ac:dyDescent="0.2">
      <c r="B36" s="1"/>
    </row>
  </sheetData>
  <mergeCells count="16">
    <mergeCell ref="B3:D3"/>
    <mergeCell ref="F10:F11"/>
    <mergeCell ref="A10:A11"/>
    <mergeCell ref="B10:B11"/>
    <mergeCell ref="C10:C11"/>
    <mergeCell ref="D10:D11"/>
    <mergeCell ref="E10:E11"/>
    <mergeCell ref="C24:G24"/>
    <mergeCell ref="A28:B28"/>
    <mergeCell ref="I10:I11"/>
    <mergeCell ref="A18:I18"/>
    <mergeCell ref="A19:I19"/>
    <mergeCell ref="C22:G22"/>
    <mergeCell ref="A12:J12"/>
    <mergeCell ref="A17:I17"/>
    <mergeCell ref="C26:G26"/>
  </mergeCells>
  <conditionalFormatting sqref="B3:D3">
    <cfRule type="containsBlanks" dxfId="3" priority="3">
      <formula>LEN(TRIM(B3))=0</formula>
    </cfRule>
  </conditionalFormatting>
  <conditionalFormatting sqref="C28">
    <cfRule type="containsBlanks" dxfId="2" priority="5">
      <formula>LEN(TRIM(C28))=0</formula>
    </cfRule>
  </conditionalFormatting>
  <conditionalFormatting sqref="D5 F5">
    <cfRule type="containsBlanks" dxfId="1" priority="6">
      <formula>LEN(TRIM(D5))=0</formula>
    </cfRule>
  </conditionalFormatting>
  <conditionalFormatting sqref="E13:F16">
    <cfRule type="containsBlanks" dxfId="0" priority="4">
      <formula>LEN(TRIM(E13))=0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ZALETELJ Tatjana</cp:lastModifiedBy>
  <cp:lastPrinted>2018-04-13T10:21:56Z</cp:lastPrinted>
  <dcterms:created xsi:type="dcterms:W3CDTF">2016-09-16T10:35:18Z</dcterms:created>
  <dcterms:modified xsi:type="dcterms:W3CDTF">2025-11-18T08:57:26Z</dcterms:modified>
</cp:coreProperties>
</file>